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kitinaIA\Desktop\Для Жени\АПК 9 месяцев 2025\"/>
    </mc:Choice>
  </mc:AlternateContent>
  <bookViews>
    <workbookView xWindow="0" yWindow="0" windowWidth="28530" windowHeight="12060"/>
  </bookViews>
  <sheets>
    <sheet name="Разв. агропром." sheetId="20" r:id="rId1"/>
  </sheets>
  <calcPr calcId="152511"/>
</workbook>
</file>

<file path=xl/calcChain.xml><?xml version="1.0" encoding="utf-8"?>
<calcChain xmlns="http://schemas.openxmlformats.org/spreadsheetml/2006/main">
  <c r="E14" i="20" l="1"/>
  <c r="D14" i="20"/>
  <c r="F12" i="20" l="1"/>
  <c r="E12" i="20"/>
  <c r="G12" i="20" l="1"/>
  <c r="E22" i="20"/>
  <c r="E17" i="20"/>
  <c r="E3" i="20" l="1"/>
  <c r="F3" i="20"/>
  <c r="E4" i="20"/>
  <c r="F4" i="20"/>
  <c r="E5" i="20"/>
  <c r="F5" i="20"/>
  <c r="E6" i="20"/>
  <c r="F6" i="20"/>
  <c r="D4" i="20"/>
  <c r="D5" i="20"/>
  <c r="D6" i="20"/>
  <c r="D3" i="20"/>
  <c r="F22" i="20"/>
  <c r="F17" i="20"/>
  <c r="G15" i="20" l="1"/>
  <c r="D12" i="20" l="1"/>
  <c r="D17" i="20"/>
  <c r="D22" i="20"/>
  <c r="E7" i="20" l="1"/>
  <c r="D7" i="20"/>
  <c r="G20" i="20" l="1"/>
  <c r="G14" i="20"/>
  <c r="G9" i="20"/>
  <c r="G5" i="20" l="1"/>
  <c r="G22" i="20"/>
  <c r="G17" i="20"/>
  <c r="G4" i="20" l="1"/>
  <c r="F7" i="20"/>
  <c r="G7" i="20" s="1"/>
</calcChain>
</file>

<file path=xl/sharedStrings.xml><?xml version="1.0" encoding="utf-8"?>
<sst xmlns="http://schemas.openxmlformats.org/spreadsheetml/2006/main" count="39" uniqueCount="24">
  <si>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</si>
  <si>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</si>
  <si>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</si>
  <si>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Кассовое исполнение</t>
  </si>
  <si>
    <t>Процент исполнения</t>
  </si>
  <si>
    <t>федеральный бюджет</t>
  </si>
  <si>
    <t>всего:</t>
  </si>
  <si>
    <t>1.</t>
  </si>
  <si>
    <t>2.</t>
  </si>
  <si>
    <t>3.</t>
  </si>
  <si>
    <t>6.</t>
  </si>
  <si>
    <t>Развитие агропромышленного комплекса в городе Пыть-Яхе</t>
  </si>
  <si>
    <t>План по программе 
(с изменениями)</t>
  </si>
  <si>
    <t>Уточненный план по бюджету</t>
  </si>
  <si>
    <t>местный бюджет</t>
  </si>
  <si>
    <t>иные источники финансирования</t>
  </si>
  <si>
    <t>бюджет автономного округа</t>
  </si>
  <si>
    <t xml:space="preserve">Комплекс процессных мероприятий «Поддержка животноводства, производства и реализации продукции животноводства» 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</si>
  <si>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</si>
  <si>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</si>
  <si>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Запланировано участие товаропроизводителей в выставке-ярмарке, 4-ый квартал 2025 года.</t>
  </si>
  <si>
    <t>на 1 октября 2025 года</t>
  </si>
  <si>
    <t xml:space="preserve">За 9 месяцев 2025 года:
– 07.03.2025г. объявлен прием заявок участников отбора получателей субсидий на поддержку животноводства (шифр отбора: 25-040-84382-2-0079). Отбор признан несостоявшимся, ввиду того, что  получатель субсидии (ИП глава КФХ Колещатов В.Д.) отозвал свою заявку;
– 25.03.2025г. объявлен прием заявок участников отбора получателей субсидий на поддержку животноводства (шифр отбора: 5-040-84382-2-0155), по итогам которого предоставлена субсидия КФХ Колещатову В.Д. за период декабрь 2024 года - март 2025 года в размере 2 706 710,50 рублей.
– 07.05.2025 объявлен прием заявок участников отбора получателей субсидий на поддержку животноводства (шифр отбора: 25-040-84382-2-0301). Отбор признан несостоявшимся, так как в течение установленного срока подачи заявок на участие в отборе не подано ни одной заявки;
– 02.07.2025 г. объялен  прием заявок участников отбора получателей субсидий на поддержку животноводств (шифр отбора: 25-040-84382-2-0489). Отбор признан несостоявшимся, так как в течение установленного срока подачи заявок на участие в отборе не подано ни одной заявки.
– 05.08.2025 г. объявлен прием заявок участников отбора получателей субсидий на поддержку животноводства (шифр отбора: 25-040-84382-2-0653). Отбор признан несостоявшимся, так как в течение установленного срока подачи заявок на участие в отборе не подано ни одной заявки.
– 12.09.2025 г. объявлен прием заявок участников отбора получателей субсидий на поддержку животноводства (шифр отбора: 25-040-84382-2-0750). Отбор признан несостоявшимся, так как в течение установленного срока подачи заявок на участие в отборе не подано ни одной заявки.
</t>
  </si>
  <si>
    <t>Заключены муниципальные контракты с АНО «Ушастик, живи»: 
-№0187300019424000282 от 25 декабря 2024 г.,
- №0187300019425000007 и №0187300019425000008 от 18 февраля 2025 г.
Согласно условиям контрактов, расходы составляют:
1. Отлов одного животного без хозяина и его доставка в приют – 8000 рублей (1 особь).
2. Ежедневное содержание каждого животного без хозяев в приюте до момента передачи новому владельцу либо до естественной смерти – 280 рублей (сутки).
По итогам отчётного периода было поймано 86 бесхозных животных, выбыло 23 животных, общее количество содержащихся в приюте животных составило 251 особь.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</si>
</sst>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 wrapText="1"/>
    </xf>
    <xf numFmtId="16" fontId="2" fillId="0" borderId="3" xfId="0" applyNumberFormat="1" applyFont="1" applyFill="1" applyBorder="1" applyAlignment="1">
      <alignment horizontal="center" vertical="center" wrapText="1"/>
    </xf>
    <xf numFmtId="16" fontId="2" fillId="0" borderId="4" xfId="0" applyNumberFormat="1" applyFont="1" applyFill="1" applyBorder="1" applyAlignment="1">
      <alignment horizontal="center" vertical="center" wrapText="1"/>
    </xf>
    <xf numFmtId="16" fontId="2" fillId="0" borderId="2" xfId="0" applyNumberFormat="1" applyFont="1" applyFill="1" applyBorder="1" applyAlignment="1">
      <alignment horizontal="left" vertical="center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4" zoomScaleNormal="100" workbookViewId="0">
      <selection activeCell="F10" sqref="F10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4" width="14.5703125" style="8" bestFit="1" customWidth="1"/>
    <col min="5" max="7" width="12.85546875" customWidth="1"/>
    <col min="8" max="8" width="120.140625" customWidth="1"/>
  </cols>
  <sheetData>
    <row r="1" spans="1:8" ht="15" customHeight="1" x14ac:dyDescent="0.25">
      <c r="A1" s="17" t="s">
        <v>0</v>
      </c>
      <c r="B1" s="17"/>
      <c r="C1" s="17" t="s">
        <v>1</v>
      </c>
      <c r="D1" s="27" t="s">
        <v>21</v>
      </c>
      <c r="E1" s="28"/>
      <c r="F1" s="28"/>
      <c r="G1" s="29"/>
      <c r="H1" s="18" t="s">
        <v>2</v>
      </c>
    </row>
    <row r="2" spans="1:8" ht="38.25" x14ac:dyDescent="0.25">
      <c r="A2" s="17"/>
      <c r="B2" s="17"/>
      <c r="C2" s="17"/>
      <c r="D2" s="9" t="s">
        <v>12</v>
      </c>
      <c r="E2" s="1" t="s">
        <v>13</v>
      </c>
      <c r="F2" s="1" t="s">
        <v>3</v>
      </c>
      <c r="G2" s="1" t="s">
        <v>4</v>
      </c>
      <c r="H2" s="19"/>
    </row>
    <row r="3" spans="1:8" x14ac:dyDescent="0.25">
      <c r="A3" s="18" t="s">
        <v>10</v>
      </c>
      <c r="B3" s="26" t="s">
        <v>11</v>
      </c>
      <c r="C3" s="7" t="s">
        <v>5</v>
      </c>
      <c r="D3" s="2">
        <f>D8+D13+D18</f>
        <v>0</v>
      </c>
      <c r="E3" s="2">
        <f t="shared" ref="E3:F3" si="0">E8+E13+E18</f>
        <v>0</v>
      </c>
      <c r="F3" s="2">
        <f t="shared" si="0"/>
        <v>0</v>
      </c>
      <c r="G3" s="2">
        <v>0</v>
      </c>
      <c r="H3" s="16"/>
    </row>
    <row r="4" spans="1:8" ht="25.5" x14ac:dyDescent="0.25">
      <c r="A4" s="18"/>
      <c r="B4" s="26">
        <v>0</v>
      </c>
      <c r="C4" s="11" t="s">
        <v>16</v>
      </c>
      <c r="D4" s="2">
        <f t="shared" ref="D4:F6" si="1">D9+D14+D19</f>
        <v>19908.099999999999</v>
      </c>
      <c r="E4" s="2">
        <f t="shared" si="1"/>
        <v>19908.099999999999</v>
      </c>
      <c r="F4" s="2">
        <f t="shared" si="1"/>
        <v>4790.3999999999996</v>
      </c>
      <c r="G4" s="2">
        <f t="shared" ref="G4:G22" si="2">F4/E4*100</f>
        <v>24.06256749765171</v>
      </c>
      <c r="H4" s="16"/>
    </row>
    <row r="5" spans="1:8" x14ac:dyDescent="0.25">
      <c r="A5" s="18"/>
      <c r="B5" s="26">
        <v>0</v>
      </c>
      <c r="C5" s="11" t="s">
        <v>14</v>
      </c>
      <c r="D5" s="2">
        <f t="shared" si="1"/>
        <v>15037.2</v>
      </c>
      <c r="E5" s="2">
        <f t="shared" si="1"/>
        <v>15037.2</v>
      </c>
      <c r="F5" s="2">
        <f t="shared" si="1"/>
        <v>7142.3</v>
      </c>
      <c r="G5" s="2">
        <f t="shared" si="2"/>
        <v>47.497539435533213</v>
      </c>
      <c r="H5" s="16"/>
    </row>
    <row r="6" spans="1:8" ht="25.5" x14ac:dyDescent="0.25">
      <c r="A6" s="18"/>
      <c r="B6" s="26"/>
      <c r="C6" s="10" t="s">
        <v>15</v>
      </c>
      <c r="D6" s="2">
        <f t="shared" si="1"/>
        <v>0</v>
      </c>
      <c r="E6" s="2">
        <f t="shared" si="1"/>
        <v>0</v>
      </c>
      <c r="F6" s="2">
        <f t="shared" si="1"/>
        <v>0</v>
      </c>
      <c r="G6" s="2">
        <v>0</v>
      </c>
      <c r="H6" s="16"/>
    </row>
    <row r="7" spans="1:8" x14ac:dyDescent="0.25">
      <c r="A7" s="18"/>
      <c r="B7" s="26"/>
      <c r="C7" s="6" t="s">
        <v>6</v>
      </c>
      <c r="D7" s="3">
        <f t="shared" ref="D7:E7" si="3">SUM(D3:D6)</f>
        <v>34945.300000000003</v>
      </c>
      <c r="E7" s="3">
        <f t="shared" si="3"/>
        <v>34945.300000000003</v>
      </c>
      <c r="F7" s="3">
        <f t="shared" ref="F7" si="4">SUM(F3:F6)</f>
        <v>11932.7</v>
      </c>
      <c r="G7" s="3">
        <f t="shared" si="2"/>
        <v>34.146795134109595</v>
      </c>
      <c r="H7" s="16"/>
    </row>
    <row r="8" spans="1:8" s="13" customFormat="1" ht="35.1" customHeight="1" x14ac:dyDescent="0.25">
      <c r="A8" s="20" t="s">
        <v>7</v>
      </c>
      <c r="B8" s="23" t="s">
        <v>17</v>
      </c>
      <c r="C8" s="7" t="s">
        <v>5</v>
      </c>
      <c r="D8" s="2">
        <v>0</v>
      </c>
      <c r="E8" s="2">
        <v>0</v>
      </c>
      <c r="F8" s="2">
        <v>0</v>
      </c>
      <c r="G8" s="2">
        <v>0</v>
      </c>
      <c r="H8" s="14" t="s">
        <v>22</v>
      </c>
    </row>
    <row r="9" spans="1:8" s="13" customFormat="1" ht="35.1" customHeight="1" x14ac:dyDescent="0.25">
      <c r="A9" s="21"/>
      <c r="B9" s="24"/>
      <c r="C9" s="11" t="s">
        <v>16</v>
      </c>
      <c r="D9" s="2">
        <v>17773.5</v>
      </c>
      <c r="E9" s="2">
        <v>17773.5</v>
      </c>
      <c r="F9" s="2">
        <v>2721.1</v>
      </c>
      <c r="G9" s="2">
        <f t="shared" si="2"/>
        <v>15.309871437814722</v>
      </c>
      <c r="H9" s="14"/>
    </row>
    <row r="10" spans="1:8" s="13" customFormat="1" ht="35.1" customHeight="1" x14ac:dyDescent="0.25">
      <c r="A10" s="21"/>
      <c r="B10" s="24"/>
      <c r="C10" s="11" t="s">
        <v>14</v>
      </c>
      <c r="D10" s="2">
        <v>0</v>
      </c>
      <c r="E10" s="2">
        <v>0</v>
      </c>
      <c r="F10" s="2">
        <v>0</v>
      </c>
      <c r="G10" s="2">
        <v>0</v>
      </c>
      <c r="H10" s="14"/>
    </row>
    <row r="11" spans="1:8" s="13" customFormat="1" ht="35.1" customHeight="1" x14ac:dyDescent="0.25">
      <c r="A11" s="21"/>
      <c r="B11" s="24"/>
      <c r="C11" s="10" t="s">
        <v>15</v>
      </c>
      <c r="D11" s="2">
        <v>0</v>
      </c>
      <c r="E11" s="2">
        <v>0</v>
      </c>
      <c r="F11" s="2"/>
      <c r="G11" s="2">
        <v>0</v>
      </c>
      <c r="H11" s="14"/>
    </row>
    <row r="12" spans="1:8" s="13" customFormat="1" ht="54.75" customHeight="1" x14ac:dyDescent="0.25">
      <c r="A12" s="22"/>
      <c r="B12" s="25"/>
      <c r="C12" s="5" t="s">
        <v>6</v>
      </c>
      <c r="D12" s="2">
        <f t="shared" ref="D12" si="5">SUM(D8:D11)</f>
        <v>17773.5</v>
      </c>
      <c r="E12" s="2">
        <f>SUM(E8:E11)</f>
        <v>17773.5</v>
      </c>
      <c r="F12" s="2">
        <f>SUM(F8:F11)</f>
        <v>2721.1</v>
      </c>
      <c r="G12" s="2">
        <f>F12/E12*100</f>
        <v>15.309871437814722</v>
      </c>
      <c r="H12" s="15"/>
    </row>
    <row r="13" spans="1:8" ht="30" customHeight="1" x14ac:dyDescent="0.25">
      <c r="A13" s="20" t="s">
        <v>8</v>
      </c>
      <c r="B13" s="23" t="s">
        <v>18</v>
      </c>
      <c r="C13" s="7" t="s">
        <v>5</v>
      </c>
      <c r="D13" s="4">
        <v>0</v>
      </c>
      <c r="E13" s="4">
        <v>0</v>
      </c>
      <c r="F13" s="4">
        <v>0</v>
      </c>
      <c r="G13" s="2">
        <v>0</v>
      </c>
      <c r="H13" s="32" t="s">
        <v>23</v>
      </c>
    </row>
    <row r="14" spans="1:8" ht="30" customHeight="1" x14ac:dyDescent="0.25">
      <c r="A14" s="21"/>
      <c r="B14" s="24"/>
      <c r="C14" s="11" t="s">
        <v>16</v>
      </c>
      <c r="D14" s="4">
        <f>2069.3+49.7+15+0.6</f>
        <v>2134.6</v>
      </c>
      <c r="E14" s="4">
        <f>2069.3+49.7+15+0.6</f>
        <v>2134.6</v>
      </c>
      <c r="F14" s="4">
        <v>2069.3000000000002</v>
      </c>
      <c r="G14" s="2">
        <f t="shared" si="2"/>
        <v>96.940878853180934</v>
      </c>
      <c r="H14" s="33"/>
    </row>
    <row r="15" spans="1:8" ht="30" customHeight="1" x14ac:dyDescent="0.25">
      <c r="A15" s="21"/>
      <c r="B15" s="24"/>
      <c r="C15" s="11" t="s">
        <v>14</v>
      </c>
      <c r="D15" s="2">
        <v>14983.2</v>
      </c>
      <c r="E15" s="2">
        <v>14983.2</v>
      </c>
      <c r="F15" s="2">
        <v>7142.3</v>
      </c>
      <c r="G15" s="2">
        <f>F15/E15*100</f>
        <v>47.66872230231192</v>
      </c>
      <c r="H15" s="33"/>
    </row>
    <row r="16" spans="1:8" ht="30" customHeight="1" x14ac:dyDescent="0.25">
      <c r="A16" s="21"/>
      <c r="B16" s="24"/>
      <c r="C16" s="10" t="s">
        <v>15</v>
      </c>
      <c r="D16" s="4">
        <v>0</v>
      </c>
      <c r="E16" s="4">
        <v>0</v>
      </c>
      <c r="F16" s="4">
        <v>0</v>
      </c>
      <c r="G16" s="2">
        <v>0</v>
      </c>
      <c r="H16" s="33"/>
    </row>
    <row r="17" spans="1:8" ht="30" customHeight="1" x14ac:dyDescent="0.25">
      <c r="A17" s="22"/>
      <c r="B17" s="25"/>
      <c r="C17" s="5" t="s">
        <v>6</v>
      </c>
      <c r="D17" s="2">
        <f t="shared" ref="D17:F17" si="6">SUM(D13:D16)</f>
        <v>17117.8</v>
      </c>
      <c r="E17" s="2">
        <f t="shared" ref="E17" si="7">SUM(E13:E16)</f>
        <v>17117.8</v>
      </c>
      <c r="F17" s="2">
        <f t="shared" si="6"/>
        <v>9211.6</v>
      </c>
      <c r="G17" s="2">
        <f t="shared" si="2"/>
        <v>53.812989987031045</v>
      </c>
      <c r="H17" s="34"/>
    </row>
    <row r="18" spans="1:8" s="13" customFormat="1" ht="15" customHeight="1" x14ac:dyDescent="0.25">
      <c r="A18" s="20" t="s">
        <v>9</v>
      </c>
      <c r="B18" s="23" t="s">
        <v>19</v>
      </c>
      <c r="C18" s="7" t="s">
        <v>5</v>
      </c>
      <c r="D18" s="2">
        <v>0</v>
      </c>
      <c r="E18" s="2">
        <v>0</v>
      </c>
      <c r="F18" s="2">
        <v>0</v>
      </c>
      <c r="G18" s="2">
        <v>0</v>
      </c>
      <c r="H18" s="30" t="s">
        <v>20</v>
      </c>
    </row>
    <row r="19" spans="1:8" s="13" customFormat="1" ht="25.5" x14ac:dyDescent="0.25">
      <c r="A19" s="21"/>
      <c r="B19" s="24"/>
      <c r="C19" s="11" t="s">
        <v>16</v>
      </c>
      <c r="D19" s="2">
        <v>0</v>
      </c>
      <c r="E19" s="2">
        <v>0</v>
      </c>
      <c r="F19" s="2">
        <v>0</v>
      </c>
      <c r="G19" s="2">
        <v>0</v>
      </c>
      <c r="H19" s="30"/>
    </row>
    <row r="20" spans="1:8" s="13" customFormat="1" x14ac:dyDescent="0.25">
      <c r="A20" s="21"/>
      <c r="B20" s="24"/>
      <c r="C20" s="11" t="s">
        <v>14</v>
      </c>
      <c r="D20" s="2">
        <v>54</v>
      </c>
      <c r="E20" s="2">
        <v>54</v>
      </c>
      <c r="F20" s="2">
        <v>0</v>
      </c>
      <c r="G20" s="2">
        <f t="shared" si="2"/>
        <v>0</v>
      </c>
      <c r="H20" s="30"/>
    </row>
    <row r="21" spans="1:8" s="13" customFormat="1" ht="25.5" x14ac:dyDescent="0.25">
      <c r="A21" s="21"/>
      <c r="B21" s="24"/>
      <c r="C21" s="10" t="s">
        <v>15</v>
      </c>
      <c r="D21" s="2">
        <v>0</v>
      </c>
      <c r="E21" s="2">
        <v>0</v>
      </c>
      <c r="F21" s="2">
        <v>0</v>
      </c>
      <c r="G21" s="2">
        <v>0</v>
      </c>
      <c r="H21" s="30"/>
    </row>
    <row r="22" spans="1:8" s="13" customFormat="1" x14ac:dyDescent="0.25">
      <c r="A22" s="22"/>
      <c r="B22" s="25"/>
      <c r="C22" s="12" t="s">
        <v>6</v>
      </c>
      <c r="D22" s="2">
        <f t="shared" ref="D22:F22" si="8">SUM(D18:D21)</f>
        <v>54</v>
      </c>
      <c r="E22" s="2">
        <f t="shared" ref="E22" si="9">SUM(E18:E21)</f>
        <v>54</v>
      </c>
      <c r="F22" s="2">
        <f t="shared" si="8"/>
        <v>0</v>
      </c>
      <c r="G22" s="2">
        <f t="shared" si="2"/>
        <v>0</v>
      </c>
      <c r="H22" s="31"/>
    </row>
  </sheetData>
  <mergeCells count="16">
    <mergeCell ref="H18:H22"/>
    <mergeCell ref="A18:A22"/>
    <mergeCell ref="B18:B22"/>
    <mergeCell ref="H13:H17"/>
    <mergeCell ref="A13:A17"/>
    <mergeCell ref="B13:B17"/>
    <mergeCell ref="H8:H12"/>
    <mergeCell ref="H3:H7"/>
    <mergeCell ref="A1:B2"/>
    <mergeCell ref="C1:C2"/>
    <mergeCell ref="H1:H2"/>
    <mergeCell ref="A8:A12"/>
    <mergeCell ref="B8:B12"/>
    <mergeCell ref="A3:A7"/>
    <mergeCell ref="B3:B7"/>
    <mergeCell ref="D1:G1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агропром.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Аминева</dc:creator>
  <cp:lastModifiedBy>Шестакова Ольга</cp:lastModifiedBy>
  <cp:lastPrinted>2025-07-11T10:30:01Z</cp:lastPrinted>
  <dcterms:created xsi:type="dcterms:W3CDTF">2006-09-16T00:00:00Z</dcterms:created>
  <dcterms:modified xsi:type="dcterms:W3CDTF">2025-10-27T09:27:13Z</dcterms:modified>
</cp:coreProperties>
</file>